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arssi-my.sharepoint.com/personal/natalija_vilhar_dars_si/Documents/Namizje/Moji dokumenti/09 JVO sklop 1-7/JN 2026/Razpisna dokumentacija/"/>
    </mc:Choice>
  </mc:AlternateContent>
  <xr:revisionPtr revIDLastSave="34" documentId="8_{CFEDD787-1915-491A-984F-E714F6B224D8}" xr6:coauthVersionLast="47" xr6:coauthVersionMax="47" xr10:uidLastSave="{1631457C-D37C-4474-9A61-B8211500EBA6}"/>
  <bookViews>
    <workbookView xWindow="28680" yWindow="-120" windowWidth="29040" windowHeight="15720" xr2:uid="{32163A9E-88CF-49CF-957F-F27A9468763B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4" i="1" l="1"/>
  <c r="F45" i="1" s="1"/>
  <c r="F26" i="1" s="1"/>
  <c r="F38" i="1"/>
  <c r="F23" i="1" s="1"/>
  <c r="F28" i="1" l="1"/>
  <c r="F39" i="1"/>
  <c r="F47" i="1" s="1"/>
</calcChain>
</file>

<file path=xl/sharedStrings.xml><?xml version="1.0" encoding="utf-8"?>
<sst xmlns="http://schemas.openxmlformats.org/spreadsheetml/2006/main" count="35" uniqueCount="22">
  <si>
    <t>Zap št.</t>
  </si>
  <si>
    <t>ME</t>
  </si>
  <si>
    <t>kol.</t>
  </si>
  <si>
    <t>Cena/ME</t>
  </si>
  <si>
    <t>SKUPAJ</t>
  </si>
  <si>
    <t>m1</t>
  </si>
  <si>
    <t>B./</t>
  </si>
  <si>
    <t>R E K A P I T U L A C I J A</t>
  </si>
  <si>
    <t>B1./</t>
  </si>
  <si>
    <t>Sklop B: Zaščitne ograje za pešce in vzdrževalce</t>
  </si>
  <si>
    <t>Skupaj Sklop B:</t>
  </si>
  <si>
    <t>B2./</t>
  </si>
  <si>
    <t>PRILOGA 4</t>
  </si>
  <si>
    <t>Ponudbeni predračun</t>
  </si>
  <si>
    <t xml:space="preserve">Zaščitne ograje za pešce </t>
  </si>
  <si>
    <t>Zaščitne ograje za vzdrževalce</t>
  </si>
  <si>
    <t>Zaščitne ograje za pešce</t>
  </si>
  <si>
    <t>SKUPAJ Ograje za pešce:</t>
  </si>
  <si>
    <t>SKUPAJ Ograje za vzdrževalce:</t>
  </si>
  <si>
    <t>Odstranitev obstoječe ograje, odvoz na deponijo naročnika, izdelava, dobava in montaža ograje za vzdrževalce iz jeklenih cevnih profilov s horizontalnimi polnili 
- ograja za pešce viš. 120 cm po Prilogi C, 
- vroče cinkano,
- sidrano/naknadna pritrditev skladno z zahtevami smernic DARS d.d. - Priloga D</t>
  </si>
  <si>
    <t>Odstranitev obstoječe ograje, odvoz na deponijo naročnika, izdelava, dobava in montaža ograje za pešce iz jeklenih cevnih profilov z vertikalnimi polnili
- ograja za pešce viš. 120 cm po Prilogi B, 
- vroče cinkano,
- sidrano/naknadna pritrditev skladno z zahtevami smernic DARS d.d. - Priloga D</t>
  </si>
  <si>
    <t>P O N U D B E N I     P R E D R A Č U N - Sklop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</si>
</sst>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\ &quot;€&quot;"/>
    <numFmt numFmtId="165" formatCode="#,##0.00\ &quot;€&quot;"/>
  </numFmts>
  <fonts count="19" x14ac:knownFonts="1">
    <font>
      <sz val="11"/>
      <color theme="1"/>
      <name val="Aptos Narrow"/>
      <family val="2"/>
      <charset val="238"/>
      <scheme val="minor"/>
    </font>
    <font>
      <b/>
      <i/>
      <sz val="20"/>
      <name val="Aptos Narrow"/>
      <family val="2"/>
      <charset val="238"/>
      <scheme val="minor"/>
    </font>
    <font>
      <b/>
      <i/>
      <sz val="20"/>
      <color theme="1"/>
      <name val="Aptos Narrow"/>
      <family val="2"/>
      <charset val="238"/>
      <scheme val="minor"/>
    </font>
    <font>
      <sz val="14"/>
      <name val="Aptos Narrow"/>
      <family val="2"/>
      <charset val="238"/>
      <scheme val="minor"/>
    </font>
    <font>
      <b/>
      <sz val="14"/>
      <name val="Aptos Narrow"/>
      <family val="2"/>
      <charset val="238"/>
      <scheme val="minor"/>
    </font>
    <font>
      <b/>
      <sz val="14"/>
      <color theme="1"/>
      <name val="Calibri"/>
      <family val="2"/>
      <charset val="238"/>
    </font>
    <font>
      <b/>
      <sz val="14"/>
      <color theme="1"/>
      <name val="Aptos Narrow"/>
      <family val="2"/>
      <scheme val="minor"/>
    </font>
    <font>
      <b/>
      <sz val="14"/>
      <name val="Aptos Narrow"/>
      <family val="2"/>
      <scheme val="minor"/>
    </font>
    <font>
      <sz val="16"/>
      <color theme="1"/>
      <name val="Aptos Narrow"/>
      <family val="2"/>
      <charset val="238"/>
      <scheme val="minor"/>
    </font>
    <font>
      <sz val="14"/>
      <color theme="1"/>
      <name val="Aptos Narrow"/>
      <family val="2"/>
      <charset val="238"/>
      <scheme val="minor"/>
    </font>
    <font>
      <b/>
      <sz val="16"/>
      <color rgb="FFFFFFFF"/>
      <name val="Calibri"/>
      <family val="2"/>
      <charset val="238"/>
    </font>
    <font>
      <i/>
      <sz val="14"/>
      <color theme="1"/>
      <name val="Calibri"/>
      <family val="2"/>
      <charset val="238"/>
    </font>
    <font>
      <i/>
      <sz val="14"/>
      <color theme="1"/>
      <name val="Aptos Narrow"/>
      <family val="2"/>
      <charset val="238"/>
      <scheme val="minor"/>
    </font>
    <font>
      <sz val="13"/>
      <color theme="1"/>
      <name val="Aptos Narrow"/>
      <family val="2"/>
      <scheme val="minor"/>
    </font>
    <font>
      <sz val="13"/>
      <name val="Aptos Narrow"/>
      <family val="2"/>
      <scheme val="minor"/>
    </font>
    <font>
      <b/>
      <sz val="13"/>
      <name val="Aptos Narrow"/>
      <family val="2"/>
      <scheme val="minor"/>
    </font>
    <font>
      <b/>
      <i/>
      <sz val="16"/>
      <name val="Aptos Narrow"/>
      <family val="2"/>
      <charset val="238"/>
      <scheme val="minor"/>
    </font>
    <font>
      <b/>
      <i/>
      <sz val="16"/>
      <color theme="1"/>
      <name val="Aptos Narrow"/>
      <family val="2"/>
      <charset val="238"/>
      <scheme val="minor"/>
    </font>
    <font>
      <b/>
      <i/>
      <sz val="18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F3C8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0F3C8F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3" fillId="0" borderId="0" xfId="0" applyFont="1"/>
    <xf numFmtId="165" fontId="4" fillId="2" borderId="0" xfId="0" applyNumberFormat="1" applyFont="1" applyFill="1" applyAlignment="1">
      <alignment horizontal="center" vertical="center"/>
    </xf>
    <xf numFmtId="0" fontId="4" fillId="2" borderId="2" xfId="0" applyFont="1" applyFill="1" applyBorder="1"/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3" fontId="4" fillId="0" borderId="2" xfId="0" applyNumberFormat="1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 wrapText="1"/>
    </xf>
    <xf numFmtId="165" fontId="4" fillId="0" borderId="2" xfId="0" applyNumberFormat="1" applyFont="1" applyBorder="1" applyAlignment="1">
      <alignment horizontal="center" vertical="center"/>
    </xf>
    <xf numFmtId="165" fontId="4" fillId="2" borderId="0" xfId="0" applyNumberFormat="1" applyFont="1" applyFill="1" applyAlignment="1">
      <alignment horizontal="right" vertical="center"/>
    </xf>
    <xf numFmtId="0" fontId="3" fillId="2" borderId="0" xfId="0" applyFont="1" applyFill="1"/>
    <xf numFmtId="0" fontId="4" fillId="0" borderId="2" xfId="0" applyFont="1" applyBorder="1"/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horizontal="center" vertical="center"/>
    </xf>
    <xf numFmtId="0" fontId="9" fillId="0" borderId="0" xfId="0" applyFont="1"/>
    <xf numFmtId="3" fontId="4" fillId="2" borderId="0" xfId="0" applyNumberFormat="1" applyFont="1" applyFill="1" applyAlignment="1">
      <alignment horizontal="left" vertical="center"/>
    </xf>
    <xf numFmtId="0" fontId="0" fillId="0" borderId="0" xfId="0" applyAlignment="1">
      <alignment horizontal="left" vertical="center"/>
    </xf>
    <xf numFmtId="165" fontId="4" fillId="2" borderId="6" xfId="0" applyNumberFormat="1" applyFont="1" applyFill="1" applyBorder="1" applyAlignment="1">
      <alignment horizontal="right" vertical="center"/>
    </xf>
    <xf numFmtId="0" fontId="9" fillId="0" borderId="0" xfId="0" applyFont="1" applyAlignment="1">
      <alignment horizontal="center"/>
    </xf>
    <xf numFmtId="0" fontId="8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right"/>
    </xf>
    <xf numFmtId="0" fontId="13" fillId="0" borderId="0" xfId="0" applyFont="1" applyAlignment="1">
      <alignment horizontal="center"/>
    </xf>
    <xf numFmtId="0" fontId="13" fillId="0" borderId="0" xfId="0" applyFont="1"/>
    <xf numFmtId="0" fontId="13" fillId="0" borderId="6" xfId="0" applyFont="1" applyBorder="1" applyAlignment="1">
      <alignment horizontal="center"/>
    </xf>
    <xf numFmtId="0" fontId="13" fillId="0" borderId="6" xfId="0" applyFont="1" applyBorder="1"/>
    <xf numFmtId="0" fontId="7" fillId="2" borderId="0" xfId="0" applyFont="1" applyFill="1" applyAlignment="1">
      <alignment horizontal="right" vertical="center"/>
    </xf>
    <xf numFmtId="0" fontId="14" fillId="0" borderId="2" xfId="0" applyFont="1" applyBorder="1" applyAlignment="1">
      <alignment horizontal="center" vertical="center"/>
    </xf>
    <xf numFmtId="0" fontId="14" fillId="2" borderId="2" xfId="0" applyFont="1" applyFill="1" applyBorder="1" applyAlignment="1">
      <alignment wrapText="1"/>
    </xf>
    <xf numFmtId="3" fontId="14" fillId="2" borderId="2" xfId="0" applyNumberFormat="1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65" fontId="14" fillId="2" borderId="2" xfId="0" applyNumberFormat="1" applyFont="1" applyFill="1" applyBorder="1" applyAlignment="1">
      <alignment horizontal="center" vertical="center"/>
    </xf>
    <xf numFmtId="165" fontId="14" fillId="2" borderId="2" xfId="0" applyNumberFormat="1" applyFont="1" applyFill="1" applyBorder="1" applyAlignment="1">
      <alignment horizontal="right" vertical="center"/>
    </xf>
    <xf numFmtId="0" fontId="14" fillId="0" borderId="0" xfId="0" applyFont="1"/>
    <xf numFmtId="165" fontId="15" fillId="2" borderId="2" xfId="0" applyNumberFormat="1" applyFont="1" applyFill="1" applyBorder="1" applyAlignment="1">
      <alignment horizontal="center" vertical="center"/>
    </xf>
    <xf numFmtId="165" fontId="15" fillId="2" borderId="2" xfId="0" applyNumberFormat="1" applyFont="1" applyFill="1" applyBorder="1" applyAlignment="1">
      <alignment horizontal="right" vertical="center"/>
    </xf>
    <xf numFmtId="165" fontId="13" fillId="0" borderId="0" xfId="0" applyNumberFormat="1" applyFont="1"/>
    <xf numFmtId="165" fontId="13" fillId="0" borderId="6" xfId="0" applyNumberFormat="1" applyFont="1" applyBorder="1"/>
    <xf numFmtId="0" fontId="14" fillId="0" borderId="0" xfId="0" applyFont="1" applyAlignment="1">
      <alignment horizontal="center" vertical="center"/>
    </xf>
    <xf numFmtId="0" fontId="14" fillId="2" borderId="0" xfId="0" applyFont="1" applyFill="1" applyAlignment="1">
      <alignment wrapText="1"/>
    </xf>
    <xf numFmtId="3" fontId="14" fillId="2" borderId="1" xfId="0" applyNumberFormat="1" applyFont="1" applyFill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13" fillId="0" borderId="3" xfId="0" applyFont="1" applyBorder="1" applyAlignment="1">
      <alignment horizontal="center" vertical="center"/>
    </xf>
    <xf numFmtId="165" fontId="6" fillId="0" borderId="0" xfId="0" applyNumberFormat="1" applyFont="1"/>
    <xf numFmtId="3" fontId="15" fillId="2" borderId="1" xfId="0" applyNumberFormat="1" applyFont="1" applyFill="1" applyBorder="1" applyAlignment="1">
      <alignment horizontal="left" vertical="center"/>
    </xf>
    <xf numFmtId="0" fontId="13" fillId="0" borderId="3" xfId="0" applyFont="1" applyBorder="1" applyAlignment="1">
      <alignment horizontal="left" vertical="center"/>
    </xf>
    <xf numFmtId="3" fontId="4" fillId="2" borderId="1" xfId="0" applyNumberFormat="1" applyFont="1" applyFill="1" applyBorder="1" applyAlignment="1">
      <alignment horizontal="left" vertical="center"/>
    </xf>
    <xf numFmtId="0" fontId="10" fillId="3" borderId="5" xfId="0" applyFont="1" applyFill="1" applyBorder="1" applyAlignment="1">
      <alignment vertical="center"/>
    </xf>
    <xf numFmtId="0" fontId="8" fillId="0" borderId="0" xfId="0" applyFont="1"/>
    <xf numFmtId="0" fontId="11" fillId="2" borderId="0" xfId="0" applyFont="1" applyFill="1" applyAlignment="1">
      <alignment vertical="center"/>
    </xf>
    <xf numFmtId="0" fontId="12" fillId="2" borderId="0" xfId="0" applyFont="1" applyFill="1"/>
    <xf numFmtId="0" fontId="18" fillId="0" borderId="0" xfId="0" applyFont="1" applyAlignment="1">
      <alignment horizontal="center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0195DF-089A-4042-AEBF-AE38E79A82B6}">
  <dimension ref="A2:G47"/>
  <sheetViews>
    <sheetView tabSelected="1" topLeftCell="A37" workbookViewId="0">
      <selection activeCell="F44" sqref="F44"/>
    </sheetView>
  </sheetViews>
  <sheetFormatPr defaultRowHeight="15" x14ac:dyDescent="0.25"/>
  <cols>
    <col min="1" max="1" width="8.5703125" customWidth="1"/>
    <col min="2" max="2" width="43.140625" customWidth="1"/>
    <col min="4" max="5" width="14.5703125" customWidth="1"/>
    <col min="6" max="6" width="18.5703125" customWidth="1"/>
  </cols>
  <sheetData>
    <row r="2" spans="1:7" ht="21" x14ac:dyDescent="0.35">
      <c r="A2" s="50" t="s">
        <v>12</v>
      </c>
      <c r="B2" s="51"/>
      <c r="C2" s="51"/>
      <c r="D2" s="51"/>
      <c r="E2" s="51"/>
      <c r="F2" s="51"/>
    </row>
    <row r="5" spans="1:7" ht="18.75" x14ac:dyDescent="0.3">
      <c r="A5" s="52" t="s">
        <v>13</v>
      </c>
      <c r="B5" s="52"/>
      <c r="C5" s="53"/>
      <c r="D5" s="53"/>
      <c r="E5" s="53"/>
      <c r="F5" s="53"/>
    </row>
    <row r="11" spans="1:7" ht="24" x14ac:dyDescent="0.25">
      <c r="A11" s="54" t="s">
        <v>21</v>
      </c>
      <c r="B11" s="54"/>
      <c r="C11" s="54"/>
      <c r="D11" s="54"/>
      <c r="E11" s="54"/>
      <c r="F11" s="54"/>
    </row>
    <row r="16" spans="1:7" ht="21" x14ac:dyDescent="0.25">
      <c r="A16" s="57" t="s">
        <v>7</v>
      </c>
      <c r="B16" s="58"/>
      <c r="C16" s="58"/>
      <c r="D16" s="58"/>
      <c r="E16" s="58"/>
      <c r="F16" s="58"/>
      <c r="G16" s="43"/>
    </row>
    <row r="21" spans="1:7" ht="18.75" x14ac:dyDescent="0.3">
      <c r="A21" s="44" t="s">
        <v>6</v>
      </c>
      <c r="B21" s="13" t="s">
        <v>9</v>
      </c>
      <c r="C21" s="15"/>
      <c r="D21" s="15"/>
      <c r="E21" s="15"/>
      <c r="F21" s="15"/>
    </row>
    <row r="22" spans="1:7" ht="18.75" x14ac:dyDescent="0.3">
      <c r="A22" s="19"/>
      <c r="B22" s="13"/>
      <c r="C22" s="15"/>
      <c r="D22" s="15"/>
      <c r="E22" s="15"/>
      <c r="F22" s="15"/>
    </row>
    <row r="23" spans="1:7" ht="17.25" x14ac:dyDescent="0.3">
      <c r="A23" s="24" t="s">
        <v>8</v>
      </c>
      <c r="B23" s="25" t="s">
        <v>16</v>
      </c>
      <c r="C23" s="25"/>
      <c r="D23" s="25"/>
      <c r="E23" s="25"/>
      <c r="F23" s="38">
        <f>F38</f>
        <v>0</v>
      </c>
    </row>
    <row r="24" spans="1:7" ht="17.25" x14ac:dyDescent="0.3">
      <c r="A24" s="24"/>
      <c r="B24" s="25"/>
      <c r="C24" s="25"/>
      <c r="D24" s="25"/>
      <c r="E24" s="25"/>
      <c r="F24" s="38"/>
    </row>
    <row r="25" spans="1:7" ht="17.25" x14ac:dyDescent="0.3">
      <c r="A25" s="24"/>
      <c r="B25" s="25"/>
      <c r="C25" s="25"/>
      <c r="D25" s="25"/>
      <c r="E25" s="25"/>
      <c r="F25" s="25"/>
    </row>
    <row r="26" spans="1:7" ht="17.25" x14ac:dyDescent="0.3">
      <c r="A26" s="26" t="s">
        <v>11</v>
      </c>
      <c r="B26" s="27" t="s">
        <v>15</v>
      </c>
      <c r="C26" s="27"/>
      <c r="D26" s="27"/>
      <c r="E26" s="27"/>
      <c r="F26" s="39">
        <f>F45</f>
        <v>0</v>
      </c>
    </row>
    <row r="27" spans="1:7" ht="18.75" x14ac:dyDescent="0.3">
      <c r="A27" s="19"/>
      <c r="B27" s="13"/>
      <c r="C27" s="15"/>
      <c r="D27" s="15"/>
      <c r="E27" s="15"/>
      <c r="F27" s="15"/>
    </row>
    <row r="28" spans="1:7" ht="18.75" x14ac:dyDescent="0.3">
      <c r="A28" s="19"/>
      <c r="B28" s="23" t="s">
        <v>10</v>
      </c>
      <c r="C28" s="15"/>
      <c r="D28" s="15"/>
      <c r="E28" s="15"/>
      <c r="F28" s="46">
        <f>SUM(F23:F27)</f>
        <v>0</v>
      </c>
    </row>
    <row r="29" spans="1:7" ht="18.75" x14ac:dyDescent="0.3">
      <c r="A29" s="19"/>
      <c r="B29" s="23"/>
      <c r="C29" s="15"/>
      <c r="D29" s="15"/>
      <c r="E29" s="15"/>
      <c r="F29" s="15"/>
    </row>
    <row r="30" spans="1:7" ht="14.45" customHeight="1" x14ac:dyDescent="0.35">
      <c r="A30" s="13"/>
      <c r="B30" s="12"/>
      <c r="C30" s="20"/>
      <c r="D30" s="20"/>
    </row>
    <row r="31" spans="1:7" ht="26.25" x14ac:dyDescent="0.25">
      <c r="A31" s="59" t="s">
        <v>21</v>
      </c>
      <c r="B31" s="58"/>
      <c r="C31" s="58"/>
      <c r="D31" s="58"/>
      <c r="E31" s="58"/>
      <c r="F31" s="58"/>
      <c r="G31" s="22"/>
    </row>
    <row r="32" spans="1:7" ht="15.6" customHeight="1" x14ac:dyDescent="0.25">
      <c r="A32" s="21"/>
      <c r="B32" s="22"/>
      <c r="C32" s="22"/>
      <c r="D32" s="22"/>
      <c r="E32" s="22"/>
      <c r="F32" s="22"/>
      <c r="G32" s="22"/>
    </row>
    <row r="34" spans="1:6" ht="18.75" x14ac:dyDescent="0.3">
      <c r="A34" s="44" t="s">
        <v>6</v>
      </c>
      <c r="B34" s="13" t="s">
        <v>9</v>
      </c>
      <c r="C34" s="16"/>
      <c r="D34" s="17"/>
      <c r="E34" s="2"/>
      <c r="F34" s="9"/>
    </row>
    <row r="35" spans="1:6" ht="18.75" x14ac:dyDescent="0.3">
      <c r="A35" s="1"/>
      <c r="B35" s="10"/>
      <c r="C35" s="16"/>
      <c r="D35" s="17"/>
      <c r="F35" s="2"/>
    </row>
    <row r="36" spans="1:6" ht="18.75" x14ac:dyDescent="0.3">
      <c r="A36" s="14" t="s">
        <v>8</v>
      </c>
      <c r="B36" s="3" t="s">
        <v>14</v>
      </c>
      <c r="C36" s="16"/>
      <c r="D36" s="17"/>
      <c r="E36" s="2"/>
      <c r="F36" s="18"/>
    </row>
    <row r="37" spans="1:6" ht="18.75" x14ac:dyDescent="0.3">
      <c r="A37" s="4" t="s">
        <v>0</v>
      </c>
      <c r="B37" s="11"/>
      <c r="C37" s="5" t="s">
        <v>1</v>
      </c>
      <c r="D37" s="6" t="s">
        <v>2</v>
      </c>
      <c r="E37" s="7" t="s">
        <v>3</v>
      </c>
      <c r="F37" s="8" t="s">
        <v>4</v>
      </c>
    </row>
    <row r="38" spans="1:6" ht="138" customHeight="1" x14ac:dyDescent="0.3">
      <c r="A38" s="29">
        <v>1</v>
      </c>
      <c r="B38" s="30" t="s">
        <v>20</v>
      </c>
      <c r="C38" s="31" t="s">
        <v>5</v>
      </c>
      <c r="D38" s="32">
        <v>600</v>
      </c>
      <c r="E38" s="33"/>
      <c r="F38" s="34">
        <f>D38*E38</f>
        <v>0</v>
      </c>
    </row>
    <row r="39" spans="1:6" ht="18.600000000000001" customHeight="1" x14ac:dyDescent="0.3">
      <c r="A39" s="29"/>
      <c r="B39" s="30"/>
      <c r="C39" s="49" t="s">
        <v>17</v>
      </c>
      <c r="D39" s="55"/>
      <c r="E39" s="56"/>
      <c r="F39" s="37">
        <f>SUM(F38)</f>
        <v>0</v>
      </c>
    </row>
    <row r="40" spans="1:6" ht="18.600000000000001" customHeight="1" x14ac:dyDescent="0.3">
      <c r="A40" s="29"/>
      <c r="B40" s="30"/>
      <c r="C40" s="31"/>
      <c r="D40" s="32"/>
      <c r="E40" s="33"/>
      <c r="F40" s="34"/>
    </row>
    <row r="41" spans="1:6" ht="18.600000000000001" customHeight="1" x14ac:dyDescent="0.3">
      <c r="A41" s="29"/>
      <c r="B41" s="30"/>
      <c r="C41" s="31"/>
      <c r="D41" s="32"/>
      <c r="E41" s="33"/>
      <c r="F41" s="34"/>
    </row>
    <row r="42" spans="1:6" ht="18.600000000000001" customHeight="1" x14ac:dyDescent="0.3">
      <c r="A42" s="14" t="s">
        <v>11</v>
      </c>
      <c r="B42" s="3" t="s">
        <v>15</v>
      </c>
      <c r="C42" s="16"/>
      <c r="D42" s="17"/>
      <c r="E42" s="2"/>
      <c r="F42" s="18"/>
    </row>
    <row r="43" spans="1:6" ht="18.600000000000001" customHeight="1" x14ac:dyDescent="0.3">
      <c r="A43" s="4" t="s">
        <v>0</v>
      </c>
      <c r="B43" s="11"/>
      <c r="C43" s="5" t="s">
        <v>1</v>
      </c>
      <c r="D43" s="6" t="s">
        <v>2</v>
      </c>
      <c r="E43" s="7" t="s">
        <v>3</v>
      </c>
      <c r="F43" s="8" t="s">
        <v>4</v>
      </c>
    </row>
    <row r="44" spans="1:6" ht="138.6" customHeight="1" x14ac:dyDescent="0.3">
      <c r="A44" s="29">
        <v>1</v>
      </c>
      <c r="B44" s="30" t="s">
        <v>19</v>
      </c>
      <c r="C44" s="31" t="s">
        <v>5</v>
      </c>
      <c r="D44" s="32">
        <v>200</v>
      </c>
      <c r="E44" s="33"/>
      <c r="F44" s="34">
        <f>D44*E44</f>
        <v>0</v>
      </c>
    </row>
    <row r="45" spans="1:6" ht="18" customHeight="1" x14ac:dyDescent="0.3">
      <c r="A45" s="40"/>
      <c r="B45" s="41"/>
      <c r="C45" s="49" t="s">
        <v>18</v>
      </c>
      <c r="D45" s="55"/>
      <c r="E45" s="56"/>
      <c r="F45" s="37">
        <f>SUM(F44)</f>
        <v>0</v>
      </c>
    </row>
    <row r="46" spans="1:6" ht="18" customHeight="1" x14ac:dyDescent="0.3">
      <c r="A46" s="40"/>
      <c r="B46" s="41"/>
      <c r="C46" s="42"/>
      <c r="D46" s="45"/>
      <c r="E46" s="33"/>
      <c r="F46" s="34"/>
    </row>
    <row r="47" spans="1:6" ht="18.75" x14ac:dyDescent="0.3">
      <c r="A47" s="35"/>
      <c r="B47" s="28" t="s">
        <v>10</v>
      </c>
      <c r="C47" s="47"/>
      <c r="D47" s="48"/>
      <c r="E47" s="36"/>
      <c r="F47" s="37">
        <f>F39+F45</f>
        <v>0</v>
      </c>
    </row>
  </sheetData>
  <mergeCells count="8">
    <mergeCell ref="C47:D47"/>
    <mergeCell ref="A2:F2"/>
    <mergeCell ref="A5:F5"/>
    <mergeCell ref="A11:F11"/>
    <mergeCell ref="C39:E39"/>
    <mergeCell ref="C45:E45"/>
    <mergeCell ref="A16:F16"/>
    <mergeCell ref="A31:F31"/>
  </mergeCells>
  <pageMargins left="0.9055118110236221" right="0.51181102362204722" top="0.74803149606299213" bottom="0.7480314960629921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HRIBERNIK Zvonko</dc:creator>
  <cp:lastModifiedBy>VILHAR Natalija</cp:lastModifiedBy>
  <cp:lastPrinted>2026-05-14T16:19:36Z</cp:lastPrinted>
  <dcterms:created xsi:type="dcterms:W3CDTF">2026-05-07T08:57:04Z</dcterms:created>
  <dcterms:modified xsi:type="dcterms:W3CDTF">2026-06-11T12:27:56Z</dcterms:modified>
</cp:coreProperties>
</file>